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https://gizonline-my.sharepoint.com/personal/juliane_schachtschneider_giz_de/Documents/öffentliche Ausschreibung/10049613/"/>
    </mc:Choice>
  </mc:AlternateContent>
  <xr:revisionPtr revIDLastSave="4" documentId="8_{7AC0D0B8-263D-4A88-81B5-F042B055BB24}" xr6:coauthVersionLast="47" xr6:coauthVersionMax="47" xr10:uidLastSave="{436E6CE0-F8D7-4C83-88AC-32476ECA952D}"/>
  <bookViews>
    <workbookView xWindow="22015" yWindow="-104" windowWidth="29698" windowHeight="16094"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<sst xmlns="http://schemas.openxmlformats.org/spreadsheetml/2006/main" count="363" uniqueCount="98">
  <si>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</si>
  <si>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</si>
  <si>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</si>
  <si>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</si>
  <si>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</si>
  <si>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</si>
  <si>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</si>
  <si>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</si>
  <si>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</si>
  <si>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</si>
  <si>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</si>
  <si>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</si>
  <si>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</si>
  <si>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</si>
  <si>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</si>
  <si>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</si>
  <si>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</si>
  <si>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</si>
  <si>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</si>
  <si>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</si>
  <si>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</si>
  <si>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</si>
  <si>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</si>
  <si>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</si>
  <si>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</si>
  <si>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</si>
  <si>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</si>
  <si>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</si>
  <si>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</si>
  <si>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</si>
  <si>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</si>
  <si>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</si>
  <si>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</si>
  <si>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</si>
  <si>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</si>
  <si>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</si>
  <si>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</si>
  <si>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</si>
  <si>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</si>
  <si>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</si>
  <si>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</si>
  <si>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</si>
  <si>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</si>
  <si>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</si>
  <si>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</si>
  <si>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</si>
  <si>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</si>
  <si>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</si>
  <si>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</si>
  <si>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</si>
  <si>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</si>
  <si>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</si>
  <si>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</si>
  <si>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</si>
  <si>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</si>
  <si>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</si>
  <si>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</si>
  <si>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</si>
  <si>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</si>
  <si>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</si>
  <si>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</si>
  <si>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</si>
  <si>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</si>
  <si>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</si>
  <si>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</si>
  <si>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</si>
  <si>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</si>
  <si>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</si>
  <si>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</si>
  <si>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</si>
  <si>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</si>
  <si>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</si>
  <si>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</si>
  <si>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</si>
  <si>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</si>
  <si>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</si>
  <si>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</si>
  <si>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</si>
  <si>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</si>
  <si>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</si>
  <si>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</si>
  <si>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</si>
  <si>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</si>
  <si>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</si>
  <si>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</si>
  <si>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</si>
  <si>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</si>
  <si>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</si>
  <si>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</si>
  <si>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</si>
  <si>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</si>
  <si>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</si>
  <si>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</si>
  <si>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</si>
  <si>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</si>
  <si>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</si>
  <si>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</si>
  <si>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according to AVB, 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</si>
</sst>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7" zoomScaleNormal="100" workbookViewId="0">
      <selection activeCell="E98" sqref="E98"/>
    </sheetView>
  </sheetViews>
  <sheetFormatPr baseColWidth="10" defaultColWidth="11.44140625" defaultRowHeight="11.55" outlineLevelRow="1" x14ac:dyDescent="0.2"/>
  <cols>
    <col min="1" max="1" width="32.33203125" customWidth="1"/>
    <col min="2" max="2" width="16.33203125" customWidth="1"/>
    <col min="3" max="3" width="17.6640625" customWidth="1"/>
    <col min="4" max="4" width="9.44140625" customWidth="1"/>
    <col min="5" max="5" width="14.5546875" customWidth="1"/>
    <col min="6" max="6" width="16.109375" customWidth="1"/>
    <col min="7" max="7" width="30.5546875" customWidth="1"/>
    <col min="8" max="8" width="2" customWidth="1"/>
    <col min="9" max="9" width="5.6640625" customWidth="1"/>
    <col min="10" max="10" width="11.44140625" customWidth="1"/>
    <col min="11" max="11" width="9.44140625" customWidth="1"/>
    <col min="12" max="12" width="5.33203125" customWidth="1"/>
    <col min="14" max="14" width="34.88671875" customWidth="1"/>
  </cols>
  <sheetData>
    <row r="1" spans="1:14" ht="67.55" customHeight="1" x14ac:dyDescent="0.2">
      <c r="A1" s="105" t="s">
        <v>88</v>
      </c>
      <c r="B1" s="106"/>
      <c r="C1" s="106"/>
      <c r="D1" s="106"/>
      <c r="E1" s="106"/>
      <c r="F1" s="106"/>
      <c r="G1" s="43"/>
      <c r="H1" s="42"/>
    </row>
    <row r="2" spans="1:14" s="2" customFormat="1" ht="13.55" customHeight="1" x14ac:dyDescent="0.2">
      <c r="A2" s="85" t="s">
        <v>84</v>
      </c>
    </row>
    <row r="3" spans="1:14" x14ac:dyDescent="0.2">
      <c r="A3" s="94"/>
      <c r="B3" s="95"/>
      <c r="C3" s="26" t="s">
        <v>0</v>
      </c>
      <c r="D3" s="107"/>
      <c r="E3" s="108"/>
      <c r="F3" s="26"/>
      <c r="G3" s="15"/>
    </row>
    <row r="4" spans="1:14" s="2" customFormat="1" ht="5.2" customHeight="1" x14ac:dyDescent="0.2">
      <c r="A4" s="96"/>
      <c r="B4" s="97"/>
      <c r="C4" s="27"/>
    </row>
    <row r="5" spans="1:14" x14ac:dyDescent="0.2">
      <c r="A5" s="98"/>
      <c r="B5" s="95"/>
      <c r="C5" s="26" t="s">
        <v>1</v>
      </c>
      <c r="D5" s="109"/>
      <c r="E5" s="103"/>
      <c r="F5" s="103"/>
      <c r="G5" s="103"/>
    </row>
    <row r="6" spans="1:14" s="2" customFormat="1" ht="4.05" x14ac:dyDescent="0.2">
      <c r="A6" s="24"/>
      <c r="C6" s="27"/>
    </row>
    <row r="7" spans="1:14" ht="33" customHeight="1" x14ac:dyDescent="0.2">
      <c r="A7" s="88"/>
      <c r="B7" s="93"/>
      <c r="C7" s="26" t="s">
        <v>2</v>
      </c>
      <c r="D7" s="102"/>
      <c r="E7" s="103"/>
      <c r="F7" s="103"/>
      <c r="G7" s="103"/>
    </row>
    <row r="8" spans="1:14" s="17" customFormat="1" ht="9.25" x14ac:dyDescent="0.2">
      <c r="A8" s="29"/>
      <c r="B8" s="30"/>
      <c r="C8" s="30"/>
      <c r="D8" s="30"/>
      <c r="E8" s="30"/>
      <c r="F8" s="30"/>
      <c r="G8" s="30"/>
    </row>
    <row r="9" spans="1:14" ht="12.1" x14ac:dyDescent="0.2">
      <c r="A9" s="5" t="s">
        <v>3</v>
      </c>
      <c r="B9" s="5"/>
      <c r="C9" s="5"/>
      <c r="D9" s="5"/>
      <c r="E9" s="5"/>
      <c r="F9" s="5"/>
      <c r="G9" s="5"/>
    </row>
    <row r="10" spans="1:14" s="19" customFormat="1" ht="5.2" outlineLevel="1" x14ac:dyDescent="0.2"/>
    <row r="11" spans="1:14" s="19" customFormat="1" ht="5.2" outlineLevel="1" x14ac:dyDescent="0.2"/>
    <row r="12" spans="1:14" ht="12.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5" customHeight="1" outlineLevel="1" x14ac:dyDescent="0.2">
      <c r="C21" s="9"/>
    </row>
    <row r="22" spans="1:14" ht="12.1" x14ac:dyDescent="0.2">
      <c r="A22" s="6" t="s">
        <v>15</v>
      </c>
      <c r="B22" s="6"/>
      <c r="C22" s="6"/>
      <c r="D22" s="6"/>
      <c r="E22" s="6"/>
      <c r="F22" s="52">
        <f>SUM(F13:F21)</f>
        <v>0</v>
      </c>
      <c r="G22" s="6"/>
    </row>
    <row r="23" spans="1:14" s="16" customFormat="1" ht="17.149999999999999" customHeight="1" x14ac:dyDescent="0.2"/>
    <row r="24" spans="1:14" ht="12.1" x14ac:dyDescent="0.2">
      <c r="A24" s="5" t="s">
        <v>4</v>
      </c>
      <c r="B24" s="5"/>
      <c r="C24" s="5"/>
      <c r="D24" s="5"/>
      <c r="E24" s="5"/>
      <c r="F24" s="5"/>
      <c r="G24" s="5"/>
    </row>
    <row r="25" spans="1:14" s="19" customFormat="1" ht="5.2" x14ac:dyDescent="0.2"/>
    <row r="26" spans="1:14" s="19" customFormat="1" ht="14" customHeight="1" x14ac:dyDescent="0.2">
      <c r="A26" s="110" t="s">
        <v>92</v>
      </c>
      <c r="B26" s="110"/>
      <c r="C26" s="110"/>
      <c r="D26" s="110"/>
      <c r="E26" s="110"/>
      <c r="F26" s="110"/>
      <c r="G26" s="110"/>
    </row>
    <row r="27" spans="1:14" ht="33.549999999999997"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v>35</v>
      </c>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50</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1" x14ac:dyDescent="0.2">
      <c r="A40" s="6" t="s">
        <v>15</v>
      </c>
      <c r="B40" s="6"/>
      <c r="C40" s="6"/>
      <c r="D40" s="6"/>
      <c r="E40" s="6"/>
      <c r="F40" s="52">
        <f>SUM(F28:F39)</f>
        <v>0</v>
      </c>
      <c r="G40" s="6"/>
    </row>
    <row r="41" spans="1:7" s="16" customFormat="1" ht="7.5" x14ac:dyDescent="0.2"/>
    <row r="42" spans="1:7" ht="24.2"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5" customHeight="1" outlineLevel="1" x14ac:dyDescent="0.2">
      <c r="C54" s="9"/>
    </row>
    <row r="55" spans="1:8" ht="12.1" x14ac:dyDescent="0.2">
      <c r="A55" s="6" t="s">
        <v>15</v>
      </c>
      <c r="B55" s="6"/>
      <c r="C55" s="6"/>
      <c r="D55" s="6"/>
      <c r="E55" s="6"/>
      <c r="F55" s="52">
        <f>SUM(F43:F54)</f>
        <v>0</v>
      </c>
      <c r="G55" s="6"/>
    </row>
    <row r="56" spans="1:8" s="2" customFormat="1" ht="4.05" x14ac:dyDescent="0.2"/>
    <row r="57" spans="1:8" s="16" customFormat="1" ht="7.5" x14ac:dyDescent="0.2"/>
    <row r="58" spans="1:8" ht="12.1"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05" customHeight="1" x14ac:dyDescent="0.2">
      <c r="A62" s="104" t="s">
        <v>85</v>
      </c>
      <c r="B62" s="104"/>
      <c r="C62" s="104"/>
      <c r="D62" s="104"/>
      <c r="E62" s="104"/>
      <c r="F62" s="104"/>
      <c r="G62" s="104"/>
      <c r="H62" s="23"/>
    </row>
    <row r="63" spans="1:8" ht="24.2"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13260</v>
      </c>
      <c r="F64" s="51">
        <f>D64*E64</f>
        <v>13260</v>
      </c>
      <c r="G64" s="12" t="s">
        <v>97</v>
      </c>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1.95" customHeight="1" outlineLevel="1" x14ac:dyDescent="0.2">
      <c r="A67" s="47" t="s">
        <v>74</v>
      </c>
      <c r="B67" s="48"/>
      <c r="C67" s="46" t="s">
        <v>48</v>
      </c>
      <c r="D67" s="10">
        <v>1</v>
      </c>
      <c r="E67" s="50">
        <v>1000</v>
      </c>
      <c r="F67" s="51">
        <f t="shared" si="7"/>
        <v>1000</v>
      </c>
      <c r="G67" s="12" t="s">
        <v>97</v>
      </c>
    </row>
    <row r="68" spans="1:7" ht="11.95"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55"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5" customHeight="1" outlineLevel="1" x14ac:dyDescent="0.2">
      <c r="C78" s="9"/>
    </row>
    <row r="79" spans="1:7" ht="12.1" x14ac:dyDescent="0.2">
      <c r="A79" s="6" t="s">
        <v>15</v>
      </c>
      <c r="B79" s="6"/>
      <c r="C79" s="6"/>
      <c r="D79" s="6"/>
      <c r="E79" s="6"/>
      <c r="F79" s="52">
        <f>SUM(F64:F78)</f>
        <v>14260</v>
      </c>
      <c r="G79" s="6"/>
    </row>
    <row r="80" spans="1:7" s="16" customFormat="1" ht="7.5" x14ac:dyDescent="0.2"/>
    <row r="81" spans="1:7" ht="12.1" x14ac:dyDescent="0.2">
      <c r="A81" s="5" t="s">
        <v>27</v>
      </c>
      <c r="B81" s="5"/>
      <c r="C81" s="5"/>
      <c r="D81" s="5"/>
      <c r="E81" s="5"/>
      <c r="F81" s="5"/>
      <c r="G81" s="5"/>
    </row>
    <row r="82" spans="1:7" s="19" customFormat="1" ht="5.2" outlineLevel="1" x14ac:dyDescent="0.2"/>
    <row r="83" spans="1:7" s="19" customFormat="1" ht="14" customHeight="1" outlineLevel="1" x14ac:dyDescent="0.2">
      <c r="A83" s="99" t="s">
        <v>93</v>
      </c>
      <c r="B83" s="99"/>
      <c r="C83" s="99"/>
      <c r="D83" s="99"/>
      <c r="E83" s="99"/>
      <c r="F83" s="99"/>
      <c r="G83" s="99"/>
    </row>
    <row r="84" spans="1:7" ht="12.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3.05"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55" customHeight="1" outlineLevel="1" x14ac:dyDescent="0.2">
      <c r="A90" s="49" t="s">
        <v>61</v>
      </c>
      <c r="B90" s="7"/>
      <c r="C90" s="7" t="s">
        <v>48</v>
      </c>
      <c r="D90" s="10">
        <v>1</v>
      </c>
      <c r="E90" s="50">
        <v>5000</v>
      </c>
      <c r="F90" s="51">
        <f>D90*E90</f>
        <v>5000</v>
      </c>
      <c r="G90" s="12" t="s">
        <v>97</v>
      </c>
    </row>
    <row r="91" spans="1:7" ht="11.5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5" customHeight="1" outlineLevel="1" x14ac:dyDescent="0.2"/>
    <row r="99" spans="1:7" ht="12.1" x14ac:dyDescent="0.2">
      <c r="A99" s="6" t="s">
        <v>15</v>
      </c>
      <c r="B99" s="6"/>
      <c r="C99" s="6"/>
      <c r="D99" s="6"/>
      <c r="E99" s="6"/>
      <c r="F99" s="52">
        <f>SUM(F85:F98)</f>
        <v>5000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1" x14ac:dyDescent="0.2">
      <c r="A102" s="5" t="s">
        <v>28</v>
      </c>
      <c r="B102" s="5"/>
      <c r="C102" s="5"/>
      <c r="D102" s="5"/>
      <c r="E102" s="5"/>
      <c r="F102" s="5"/>
      <c r="G102" s="5"/>
    </row>
    <row r="103" spans="1:7" s="19" customFormat="1" ht="5.2" x14ac:dyDescent="0.2"/>
    <row r="104" spans="1:7" ht="12.1" x14ac:dyDescent="0.2">
      <c r="A104" s="6" t="s">
        <v>29</v>
      </c>
      <c r="B104" s="6"/>
      <c r="C104" s="6"/>
      <c r="D104" s="6"/>
      <c r="E104" s="6"/>
      <c r="F104" s="52">
        <f>F99+F79+F55+F22+F40+F100</f>
        <v>19260</v>
      </c>
      <c r="G104" s="6"/>
    </row>
    <row r="105" spans="1:7" s="16" customFormat="1" ht="7.5" x14ac:dyDescent="0.2"/>
    <row r="106" spans="1:7" s="16" customFormat="1" ht="7.5" x14ac:dyDescent="0.2"/>
    <row r="107" spans="1:7" s="17" customFormat="1" ht="9.25" x14ac:dyDescent="0.2"/>
    <row r="108" spans="1:7" ht="12.1" x14ac:dyDescent="0.2">
      <c r="A108" s="1"/>
    </row>
    <row r="109" spans="1:7" ht="12.1"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5.15" x14ac:dyDescent="0.2">
      <c r="A112" s="31" t="s">
        <v>30</v>
      </c>
      <c r="B112" s="32"/>
      <c r="C112" s="32"/>
      <c r="D112" s="32"/>
      <c r="E112" s="32"/>
      <c r="F112" s="32"/>
      <c r="G112" s="32"/>
    </row>
    <row r="113" spans="1:7" ht="58.2"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44140625" defaultRowHeight="11.55" outlineLevelRow="1" x14ac:dyDescent="0.2"/>
  <cols>
    <col min="1" max="1" width="31.88671875" customWidth="1"/>
    <col min="2" max="2" width="16.33203125" customWidth="1"/>
    <col min="3" max="3" width="17.6640625" customWidth="1"/>
    <col min="4" max="4" width="9.44140625" customWidth="1"/>
    <col min="5" max="5" width="14.5546875" customWidth="1"/>
    <col min="6" max="6" width="16.109375" customWidth="1"/>
    <col min="7" max="7" width="30.5546875" customWidth="1"/>
    <col min="8" max="8" width="2" customWidth="1"/>
    <col min="9" max="9" width="5.6640625" customWidth="1"/>
    <col min="10" max="10" width="11.44140625" customWidth="1"/>
    <col min="11" max="11" width="9.44140625" customWidth="1"/>
    <col min="12" max="12" width="5.33203125" customWidth="1"/>
    <col min="14" max="14" width="34.88671875" customWidth="1"/>
  </cols>
  <sheetData>
    <row r="1" spans="1:14" ht="67.55" customHeight="1" x14ac:dyDescent="0.2">
      <c r="A1" s="105" t="s">
        <v>89</v>
      </c>
      <c r="B1" s="106"/>
      <c r="C1" s="106"/>
      <c r="D1" s="106"/>
      <c r="E1" s="106"/>
      <c r="F1" s="106"/>
      <c r="G1" s="43"/>
      <c r="H1" s="42"/>
    </row>
    <row r="2" spans="1:14" s="2" customFormat="1" ht="23.2" customHeight="1" x14ac:dyDescent="0.2">
      <c r="A2" s="85" t="s">
        <v>84</v>
      </c>
    </row>
    <row r="3" spans="1:14" ht="23.2" customHeight="1" x14ac:dyDescent="0.2">
      <c r="A3" s="25"/>
      <c r="B3" s="53"/>
      <c r="C3" s="26" t="s">
        <v>0</v>
      </c>
      <c r="D3" s="113" t="str">
        <f>IF('Price schedule | Services'!D3="","",'Price schedule | Services'!D3)</f>
        <v/>
      </c>
      <c r="E3" s="114"/>
      <c r="F3" s="26"/>
      <c r="G3" s="4"/>
    </row>
    <row r="4" spans="1:14" s="2" customFormat="1" ht="5.2" customHeight="1" x14ac:dyDescent="0.2">
      <c r="A4" s="24"/>
      <c r="C4" s="27"/>
    </row>
    <row r="5" spans="1:14" x14ac:dyDescent="0.2">
      <c r="A5" s="28"/>
      <c r="B5" s="53"/>
      <c r="C5" s="26" t="s">
        <v>1</v>
      </c>
      <c r="D5" s="115">
        <f>'Price schedule | Services'!D5</f>
        <v>0</v>
      </c>
      <c r="E5" s="116"/>
      <c r="F5" s="116"/>
      <c r="G5" s="116"/>
    </row>
    <row r="6" spans="1:14" s="2" customFormat="1" ht="4.05" x14ac:dyDescent="0.2">
      <c r="A6" s="24"/>
      <c r="C6" s="27"/>
    </row>
    <row r="7" spans="1:14" ht="34.6" customHeight="1" x14ac:dyDescent="0.2">
      <c r="A7" s="89"/>
      <c r="B7" s="90"/>
      <c r="C7" s="26" t="s">
        <v>2</v>
      </c>
      <c r="D7" s="117">
        <f>'Price schedule | Services'!D7</f>
        <v>0</v>
      </c>
      <c r="E7" s="118"/>
      <c r="F7" s="118"/>
      <c r="G7" s="118"/>
    </row>
    <row r="8" spans="1:14" s="17" customFormat="1" ht="9.25" x14ac:dyDescent="0.2">
      <c r="A8" s="29"/>
      <c r="B8" s="30"/>
      <c r="C8" s="30"/>
      <c r="D8" s="30"/>
      <c r="E8" s="30"/>
      <c r="F8" s="30"/>
      <c r="G8" s="30"/>
    </row>
    <row r="9" spans="1:14" ht="12.1" x14ac:dyDescent="0.2">
      <c r="A9" s="5" t="s">
        <v>3</v>
      </c>
      <c r="B9" s="5"/>
      <c r="C9" s="5"/>
      <c r="D9" s="5"/>
      <c r="E9" s="5"/>
      <c r="F9" s="5"/>
      <c r="G9" s="5"/>
    </row>
    <row r="10" spans="1:14" s="19" customFormat="1" ht="5.2" outlineLevel="1" x14ac:dyDescent="0.2"/>
    <row r="11" spans="1:14" s="19" customFormat="1" ht="5.2" outlineLevel="1" x14ac:dyDescent="0.2"/>
    <row r="12" spans="1:14" ht="12.1"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5" customHeight="1" outlineLevel="1" x14ac:dyDescent="0.2">
      <c r="C21" s="9"/>
    </row>
    <row r="22" spans="1:14" ht="12.1" x14ac:dyDescent="0.2">
      <c r="A22" s="6" t="s">
        <v>15</v>
      </c>
      <c r="B22" s="6"/>
      <c r="C22" s="6"/>
      <c r="D22" s="6"/>
      <c r="E22" s="6"/>
      <c r="F22" s="52">
        <f>SUM(F13:F21)</f>
        <v>0</v>
      </c>
      <c r="G22" s="6"/>
    </row>
    <row r="23" spans="1:14" s="16" customFormat="1" ht="17.149999999999999" customHeight="1" x14ac:dyDescent="0.2"/>
    <row r="24" spans="1:14" ht="12.1" x14ac:dyDescent="0.2">
      <c r="A24" s="5" t="s">
        <v>4</v>
      </c>
      <c r="B24" s="5"/>
      <c r="C24" s="5"/>
      <c r="D24" s="5"/>
      <c r="E24" s="5"/>
      <c r="F24" s="5"/>
      <c r="G24" s="5"/>
    </row>
    <row r="25" spans="1:14" s="19" customFormat="1" ht="14" customHeight="1" x14ac:dyDescent="0.2">
      <c r="A25" s="112" t="s">
        <v>92</v>
      </c>
      <c r="B25" s="112"/>
      <c r="C25" s="112"/>
      <c r="D25" s="112"/>
      <c r="E25" s="112"/>
      <c r="F25" s="112"/>
      <c r="G25" s="112"/>
    </row>
    <row r="26" spans="1:14" s="19" customFormat="1" ht="5.2" x14ac:dyDescent="0.2"/>
    <row r="27" spans="1:14" ht="36.299999999999997"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1" x14ac:dyDescent="0.2">
      <c r="A40" s="6" t="s">
        <v>15</v>
      </c>
      <c r="B40" s="6"/>
      <c r="C40" s="6"/>
      <c r="D40" s="6"/>
      <c r="E40" s="6"/>
      <c r="F40" s="52">
        <f>SUM(F28:F39)</f>
        <v>0</v>
      </c>
      <c r="G40" s="6"/>
    </row>
    <row r="41" spans="1:7" s="16" customFormat="1" ht="7.5" x14ac:dyDescent="0.2"/>
    <row r="42" spans="1:7" ht="24.2"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5" customHeight="1" outlineLevel="1" x14ac:dyDescent="0.2">
      <c r="C54" s="9"/>
    </row>
    <row r="55" spans="1:8" ht="12.1" x14ac:dyDescent="0.2">
      <c r="A55" s="6" t="s">
        <v>15</v>
      </c>
      <c r="B55" s="6"/>
      <c r="C55" s="6"/>
      <c r="D55" s="6"/>
      <c r="E55" s="6"/>
      <c r="F55" s="52">
        <f>SUM(F43:F54)</f>
        <v>0</v>
      </c>
      <c r="G55" s="6"/>
    </row>
    <row r="56" spans="1:8" s="2" customFormat="1" ht="4.05" x14ac:dyDescent="0.2"/>
    <row r="57" spans="1:8" s="16" customFormat="1" ht="7.5" x14ac:dyDescent="0.2"/>
    <row r="58" spans="1:8" ht="12.1"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05" customHeight="1" x14ac:dyDescent="0.2">
      <c r="A62" s="104" t="s">
        <v>85</v>
      </c>
      <c r="B62" s="104"/>
      <c r="C62" s="104"/>
      <c r="D62" s="104"/>
      <c r="E62" s="104"/>
      <c r="F62" s="104"/>
      <c r="G62" s="104"/>
      <c r="H62" s="23"/>
    </row>
    <row r="63" spans="1:8" ht="24.2"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1.95" customHeight="1" outlineLevel="1" x14ac:dyDescent="0.2">
      <c r="A67" s="47" t="s">
        <v>74</v>
      </c>
      <c r="B67" s="48"/>
      <c r="C67" s="46" t="s">
        <v>48</v>
      </c>
      <c r="D67" s="10"/>
      <c r="E67" s="50"/>
      <c r="F67" s="51">
        <f t="shared" si="3"/>
        <v>0</v>
      </c>
      <c r="G67" s="12"/>
    </row>
    <row r="68" spans="1:7" ht="11.95"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5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5" customHeight="1" outlineLevel="1" x14ac:dyDescent="0.2">
      <c r="C78" s="9"/>
    </row>
    <row r="79" spans="1:7" ht="12.1" x14ac:dyDescent="0.2">
      <c r="A79" s="6" t="s">
        <v>15</v>
      </c>
      <c r="B79" s="6"/>
      <c r="C79" s="6"/>
      <c r="D79" s="6"/>
      <c r="E79" s="6"/>
      <c r="F79" s="52">
        <f>SUM(F64:F78)</f>
        <v>0</v>
      </c>
      <c r="G79" s="6"/>
    </row>
    <row r="80" spans="1:7" s="16" customFormat="1" ht="7.5" x14ac:dyDescent="0.2"/>
    <row r="81" spans="1:7" ht="12.1" x14ac:dyDescent="0.2">
      <c r="A81" s="5" t="s">
        <v>27</v>
      </c>
      <c r="B81" s="5"/>
      <c r="C81" s="5"/>
      <c r="D81" s="5"/>
      <c r="E81" s="5"/>
      <c r="F81" s="5"/>
      <c r="G81" s="5"/>
    </row>
    <row r="82" spans="1:7" s="19" customFormat="1" ht="5.2" outlineLevel="1" x14ac:dyDescent="0.2"/>
    <row r="83" spans="1:7" s="19" customFormat="1" ht="14" customHeight="1" outlineLevel="1" x14ac:dyDescent="0.2">
      <c r="A83" s="112" t="s">
        <v>93</v>
      </c>
      <c r="B83" s="112"/>
      <c r="C83" s="112"/>
      <c r="D83" s="112"/>
      <c r="E83" s="112"/>
      <c r="F83" s="112"/>
      <c r="G83" s="112"/>
    </row>
    <row r="84" spans="1:7" ht="12.1"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3.05"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55" customHeight="1" outlineLevel="1" x14ac:dyDescent="0.2">
      <c r="A90" s="49" t="s">
        <v>61</v>
      </c>
      <c r="B90" s="7"/>
      <c r="C90" s="7" t="s">
        <v>48</v>
      </c>
      <c r="D90" s="10"/>
      <c r="E90" s="50"/>
      <c r="F90" s="51">
        <f>D90*E90</f>
        <v>0</v>
      </c>
      <c r="G90" s="12"/>
    </row>
    <row r="91" spans="1:7" ht="11.5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5" customHeight="1" outlineLevel="1" x14ac:dyDescent="0.2"/>
    <row r="99" spans="1:7" ht="12.1"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5" customHeight="1" x14ac:dyDescent="0.2"/>
    <row r="102" spans="1:7" ht="11.55" customHeight="1" x14ac:dyDescent="0.2">
      <c r="A102" s="5" t="s">
        <v>28</v>
      </c>
      <c r="B102" s="5"/>
      <c r="C102" s="5"/>
      <c r="D102" s="5"/>
      <c r="E102" s="5"/>
      <c r="F102" s="5"/>
      <c r="G102" s="5"/>
    </row>
    <row r="103" spans="1:7" s="19" customFormat="1" ht="5.2" x14ac:dyDescent="0.2"/>
    <row r="104" spans="1:7" ht="12.1" x14ac:dyDescent="0.2">
      <c r="A104" s="6" t="s">
        <v>29</v>
      </c>
      <c r="B104" s="6"/>
      <c r="C104" s="6"/>
      <c r="D104" s="6"/>
      <c r="E104" s="6"/>
      <c r="F104" s="52">
        <f>F99+F79+F55+F22+F40+F100</f>
        <v>0</v>
      </c>
      <c r="G104" s="6"/>
    </row>
    <row r="105" spans="1:7" s="16" customFormat="1" ht="7.5" x14ac:dyDescent="0.2"/>
    <row r="106" spans="1:7" s="16" customFormat="1" ht="7.5" x14ac:dyDescent="0.2"/>
    <row r="107" spans="1:7" s="17" customFormat="1" ht="9.25" x14ac:dyDescent="0.2"/>
    <row r="108" spans="1:7" ht="12.1" x14ac:dyDescent="0.2">
      <c r="A108" s="1"/>
    </row>
    <row r="109" spans="1:7" ht="12.1"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5.15" x14ac:dyDescent="0.2">
      <c r="A112" s="31" t="s">
        <v>30</v>
      </c>
      <c r="B112" s="32"/>
      <c r="C112" s="32"/>
      <c r="D112" s="32"/>
      <c r="E112" s="32"/>
      <c r="F112" s="32"/>
      <c r="G112" s="32"/>
    </row>
    <row r="113" spans="1:7" ht="58.2"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4140625" defaultRowHeight="13.85" x14ac:dyDescent="0.25"/>
  <cols>
    <col min="1" max="1" width="32.88671875" style="54" customWidth="1"/>
    <col min="2" max="2" width="15.5546875" style="54" customWidth="1"/>
    <col min="3" max="3" width="25.33203125" style="54" customWidth="1"/>
    <col min="4" max="4" width="11.44140625" style="54"/>
    <col min="5" max="5" width="16.44140625" style="54" customWidth="1"/>
    <col min="6" max="6" width="25.6640625" style="54" customWidth="1"/>
    <col min="7" max="7" width="12.6640625" style="54" customWidth="1"/>
    <col min="8" max="8" width="8.5546875" style="54" customWidth="1"/>
    <col min="9" max="9" width="9.5546875" style="54" customWidth="1"/>
    <col min="10" max="10" width="11.44140625" style="54" customWidth="1"/>
    <col min="11" max="11" width="16" style="54" customWidth="1"/>
    <col min="12" max="16384" width="11.44140625" style="54"/>
  </cols>
  <sheetData>
    <row r="1" spans="1:14" ht="67.55" customHeight="1" x14ac:dyDescent="0.25">
      <c r="A1" s="122" t="s">
        <v>81</v>
      </c>
      <c r="B1" s="123"/>
      <c r="C1" s="123"/>
      <c r="D1" s="123"/>
      <c r="E1" s="123"/>
      <c r="F1" s="123"/>
      <c r="G1" s="124"/>
    </row>
    <row r="2" spans="1:14" ht="18.75" customHeight="1" x14ac:dyDescent="0.25">
      <c r="A2" s="85" t="s">
        <v>84</v>
      </c>
      <c r="E2" s="125"/>
      <c r="F2" s="125"/>
    </row>
    <row r="3" spans="1:14" ht="11.55" customHeight="1" x14ac:dyDescent="0.25">
      <c r="A3" s="25"/>
      <c r="B3" s="53"/>
      <c r="C3" s="26" t="s">
        <v>0</v>
      </c>
      <c r="D3" s="81" t="str">
        <f>IF('Price schedule | Services'!D3="","",'Price schedule | Services'!D3)</f>
        <v/>
      </c>
      <c r="E3" s="15"/>
      <c r="F3" s="26"/>
      <c r="G3" s="4"/>
    </row>
    <row r="4" spans="1:14" ht="5.2" customHeight="1" x14ac:dyDescent="0.25">
      <c r="A4" s="24"/>
      <c r="B4" s="2"/>
      <c r="C4" s="27"/>
      <c r="D4" s="2"/>
      <c r="E4" s="2"/>
      <c r="F4" s="2"/>
      <c r="G4" s="2"/>
      <c r="H4" s="55"/>
    </row>
    <row r="5" spans="1:14" ht="11.55"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00000000000003" customHeight="1" x14ac:dyDescent="0.25">
      <c r="A7" s="88"/>
      <c r="B7" s="90"/>
      <c r="C7" s="26" t="s">
        <v>2</v>
      </c>
      <c r="D7" s="127">
        <f>'Price schedule | Services'!D7</f>
        <v>0</v>
      </c>
      <c r="E7" s="127"/>
      <c r="F7" s="127"/>
      <c r="G7" s="127"/>
    </row>
    <row r="8" spans="1:14" ht="9.1" customHeight="1" x14ac:dyDescent="0.25">
      <c r="A8" s="57"/>
      <c r="B8" s="58"/>
      <c r="C8" s="58"/>
      <c r="D8" s="58"/>
      <c r="E8" s="58"/>
      <c r="F8" s="58"/>
      <c r="G8" s="58"/>
    </row>
    <row r="9" spans="1:14" ht="11.55" customHeight="1" x14ac:dyDescent="0.25">
      <c r="A9" s="5" t="s">
        <v>3</v>
      </c>
      <c r="B9" s="5"/>
      <c r="C9" s="5"/>
      <c r="D9" s="5"/>
      <c r="E9" s="5"/>
      <c r="F9" s="5"/>
      <c r="G9" s="5"/>
    </row>
    <row r="10" spans="1:14" ht="5.05" customHeight="1" x14ac:dyDescent="0.25">
      <c r="A10" s="61"/>
      <c r="B10" s="62"/>
      <c r="C10" s="62"/>
      <c r="D10" s="62"/>
      <c r="E10" s="62"/>
      <c r="F10" s="62"/>
      <c r="G10" s="62"/>
      <c r="K10" s="59"/>
    </row>
    <row r="11" spans="1:14" s="60" customFormat="1" ht="11.55" customHeight="1" x14ac:dyDescent="0.25">
      <c r="A11" s="6" t="s">
        <v>15</v>
      </c>
      <c r="B11" s="64"/>
      <c r="C11" s="64"/>
      <c r="D11" s="64"/>
      <c r="E11" s="65">
        <f>'Price schedule | Services'!F22+'Price schedule | opt. services'!F22</f>
        <v>0</v>
      </c>
      <c r="F11" s="65"/>
      <c r="G11" s="80"/>
    </row>
    <row r="12" spans="1:14" ht="17.3" customHeight="1" x14ac:dyDescent="0.25">
      <c r="A12" s="61"/>
      <c r="B12" s="62"/>
      <c r="C12" s="62"/>
      <c r="D12" s="62"/>
      <c r="E12" s="62"/>
      <c r="F12" s="62"/>
      <c r="G12" s="62"/>
    </row>
    <row r="13" spans="1:14" ht="11.55" customHeight="1" x14ac:dyDescent="0.25">
      <c r="A13" s="5" t="s">
        <v>4</v>
      </c>
      <c r="B13" s="5"/>
      <c r="C13" s="5"/>
      <c r="D13" s="5"/>
      <c r="E13" s="5"/>
      <c r="F13" s="5"/>
      <c r="G13" s="5"/>
    </row>
    <row r="14" spans="1:14" ht="11.55" customHeight="1" x14ac:dyDescent="0.25">
      <c r="A14" s="84"/>
      <c r="B14" s="84"/>
      <c r="C14" s="84"/>
      <c r="D14" s="84"/>
      <c r="E14" s="84"/>
      <c r="F14" s="84"/>
      <c r="G14" s="84"/>
    </row>
    <row r="15" spans="1:14" s="60" customFormat="1" ht="11.55" customHeight="1" x14ac:dyDescent="0.2">
      <c r="A15" s="21" t="s">
        <v>83</v>
      </c>
      <c r="B15" s="67"/>
      <c r="C15" s="67"/>
      <c r="D15" s="67"/>
      <c r="E15" s="67"/>
      <c r="F15" s="67"/>
      <c r="G15" s="67"/>
    </row>
    <row r="16" spans="1:14" s="60" customFormat="1" ht="11.55" customHeight="1" x14ac:dyDescent="0.2">
      <c r="A16" s="6" t="s">
        <v>15</v>
      </c>
      <c r="B16" s="64"/>
      <c r="C16" s="64"/>
      <c r="D16" s="64"/>
      <c r="E16" s="76">
        <f>'Price schedule | Services'!F40+'Price schedule | opt. services'!F40</f>
        <v>0</v>
      </c>
      <c r="F16" s="65"/>
      <c r="G16" s="72"/>
    </row>
    <row r="17" spans="1:12" s="68" customFormat="1" ht="17.3" customHeight="1" x14ac:dyDescent="0.2">
      <c r="A17" s="83"/>
      <c r="B17" s="82"/>
      <c r="C17" s="82"/>
      <c r="D17" s="82"/>
      <c r="E17" s="82"/>
      <c r="F17" s="82"/>
      <c r="G17" s="60"/>
    </row>
    <row r="18" spans="1:12" s="60" customFormat="1" ht="11.55" customHeight="1" x14ac:dyDescent="0.2">
      <c r="A18" s="21" t="s">
        <v>82</v>
      </c>
      <c r="B18" s="70"/>
      <c r="C18" s="69"/>
      <c r="D18" s="69"/>
      <c r="E18" s="69"/>
      <c r="F18" s="69"/>
      <c r="G18" s="69"/>
    </row>
    <row r="19" spans="1:12" s="60" customFormat="1" ht="11.55" customHeight="1" x14ac:dyDescent="0.2">
      <c r="A19" s="6" t="s">
        <v>15</v>
      </c>
      <c r="B19" s="71"/>
      <c r="C19" s="71"/>
      <c r="D19" s="71"/>
      <c r="E19" s="65">
        <f>'Price schedule | Services'!F55+'Price schedule | opt. services'!F55</f>
        <v>0</v>
      </c>
      <c r="F19" s="72"/>
      <c r="G19" s="71"/>
    </row>
    <row r="20" spans="1:12" s="60" customFormat="1" ht="17.3" customHeight="1" x14ac:dyDescent="0.2">
      <c r="A20" s="61"/>
      <c r="B20" s="62"/>
      <c r="C20" s="62"/>
      <c r="D20" s="62"/>
      <c r="E20" s="62"/>
      <c r="F20" s="62"/>
      <c r="G20" s="62"/>
    </row>
    <row r="21" spans="1:12" s="73" customFormat="1" ht="11.55" customHeight="1" x14ac:dyDescent="0.2">
      <c r="A21" s="5" t="s">
        <v>20</v>
      </c>
      <c r="B21" s="5"/>
      <c r="C21" s="5"/>
      <c r="D21" s="5"/>
      <c r="E21" s="5"/>
      <c r="F21" s="5"/>
      <c r="G21" s="5"/>
    </row>
    <row r="22" spans="1:12" ht="11.95"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5" customHeight="1" x14ac:dyDescent="0.2">
      <c r="A24" s="119"/>
      <c r="B24" s="119"/>
      <c r="C24" s="119"/>
      <c r="D24" s="119"/>
      <c r="E24" s="119"/>
      <c r="F24" s="119"/>
      <c r="G24" s="119"/>
      <c r="H24" s="79"/>
    </row>
    <row r="25" spans="1:12" s="74" customFormat="1" ht="11.55" customHeight="1" x14ac:dyDescent="0.2">
      <c r="A25" s="6" t="s">
        <v>15</v>
      </c>
      <c r="B25" s="64"/>
      <c r="C25" s="64"/>
      <c r="D25" s="64"/>
      <c r="E25" s="76">
        <f>'Price schedule | Services'!F79+'Price schedule | opt. services'!F79</f>
        <v>14260</v>
      </c>
      <c r="F25" s="65"/>
      <c r="G25" s="72"/>
      <c r="H25" s="79"/>
      <c r="I25" s="60"/>
      <c r="L25" s="60"/>
    </row>
    <row r="26" spans="1:12" s="75" customFormat="1" ht="17.3" customHeight="1" x14ac:dyDescent="0.2">
      <c r="A26" s="66"/>
      <c r="B26" s="67"/>
      <c r="C26" s="67"/>
      <c r="D26" s="67"/>
      <c r="E26" s="67"/>
      <c r="F26" s="67"/>
      <c r="G26" s="67"/>
    </row>
    <row r="27" spans="1:12" s="60" customFormat="1" ht="11.55" customHeight="1" x14ac:dyDescent="0.2">
      <c r="A27" s="5" t="s">
        <v>27</v>
      </c>
      <c r="B27" s="5"/>
      <c r="C27" s="5"/>
      <c r="D27" s="5"/>
      <c r="E27" s="5"/>
      <c r="F27" s="5"/>
      <c r="G27" s="5"/>
    </row>
    <row r="28" spans="1:12" s="77" customFormat="1" ht="11.55" customHeight="1" x14ac:dyDescent="0.2">
      <c r="A28" s="66"/>
      <c r="B28" s="67"/>
      <c r="C28" s="67"/>
      <c r="D28" s="67"/>
      <c r="E28" s="67"/>
      <c r="F28" s="67"/>
      <c r="G28" s="67"/>
    </row>
    <row r="29" spans="1:12" s="60" customFormat="1" ht="11.55" customHeight="1" x14ac:dyDescent="0.2">
      <c r="A29" s="6" t="s">
        <v>15</v>
      </c>
      <c r="B29" s="64"/>
      <c r="C29" s="64"/>
      <c r="D29" s="64"/>
      <c r="E29" s="76">
        <f>'Price schedule | Services'!F99+'Price schedule | opt. services'!F99</f>
        <v>5000</v>
      </c>
      <c r="F29" s="65"/>
      <c r="G29" s="72"/>
    </row>
    <row r="30" spans="1:12" s="68" customFormat="1" ht="17.3" customHeight="1" x14ac:dyDescent="0.2">
      <c r="A30" s="66"/>
      <c r="B30" s="67"/>
      <c r="C30" s="67"/>
      <c r="D30" s="67"/>
      <c r="E30" s="67"/>
      <c r="F30" s="67"/>
      <c r="G30" s="67"/>
    </row>
    <row r="31" spans="1:12" s="60" customFormat="1" ht="11.55" customHeight="1" x14ac:dyDescent="0.2">
      <c r="A31" s="5" t="s">
        <v>28</v>
      </c>
      <c r="B31" s="5"/>
      <c r="C31" s="5"/>
      <c r="D31" s="5"/>
      <c r="E31" s="5"/>
      <c r="F31" s="5"/>
      <c r="G31" s="5"/>
    </row>
    <row r="32" spans="1:12" s="77" customFormat="1" ht="14.15"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19260</v>
      </c>
      <c r="F33" s="65"/>
      <c r="G33" s="72"/>
    </row>
    <row r="34" spans="1:7" s="68" customFormat="1" ht="14.15" customHeight="1" x14ac:dyDescent="0.25">
      <c r="A34" s="54"/>
      <c r="B34" s="54"/>
      <c r="C34" s="54"/>
      <c r="D34" s="54"/>
      <c r="E34" s="54"/>
      <c r="F34" s="54"/>
      <c r="G34" s="54"/>
    </row>
    <row r="35" spans="1:7" s="60" customFormat="1" ht="14.15" customHeight="1" x14ac:dyDescent="0.2"/>
    <row r="36" spans="1:7" ht="14.15" customHeight="1" x14ac:dyDescent="0.25"/>
    <row r="37" spans="1:7" ht="14.15" customHeight="1" x14ac:dyDescent="0.25"/>
    <row r="38" spans="1:7" s="74" customFormat="1" ht="14.15" customHeight="1" x14ac:dyDescent="0.2">
      <c r="A38" s="78" t="s">
        <v>77</v>
      </c>
    </row>
    <row r="39" spans="1:7" s="74" customFormat="1" ht="14.15" customHeight="1" x14ac:dyDescent="0.2">
      <c r="A39" s="129"/>
      <c r="B39" s="129"/>
      <c r="C39" s="129"/>
      <c r="D39" s="129"/>
      <c r="E39" s="129"/>
      <c r="F39" s="129"/>
      <c r="G39" s="129"/>
    </row>
    <row r="40" spans="1:7" s="74" customFormat="1" ht="14.15" customHeight="1" x14ac:dyDescent="0.2">
      <c r="A40" s="130" t="s">
        <v>77</v>
      </c>
      <c r="B40" s="130"/>
      <c r="C40" s="130"/>
      <c r="D40" s="130"/>
      <c r="E40" s="130"/>
      <c r="F40" s="130"/>
      <c r="G40" s="130"/>
    </row>
    <row r="41" spans="1:7" s="74" customFormat="1" ht="14.15" customHeight="1" x14ac:dyDescent="0.2">
      <c r="A41" s="130"/>
      <c r="B41" s="130"/>
      <c r="C41" s="130"/>
      <c r="D41" s="130"/>
      <c r="E41" s="130"/>
      <c r="F41" s="130"/>
      <c r="G41" s="130"/>
    </row>
    <row r="42" spans="1:7" s="74" customFormat="1" ht="14.15" customHeight="1" x14ac:dyDescent="0.2">
      <c r="A42" s="130" t="s">
        <v>78</v>
      </c>
      <c r="B42" s="130"/>
      <c r="C42" s="130"/>
      <c r="D42" s="130"/>
      <c r="E42" s="130"/>
      <c r="F42" s="130"/>
      <c r="G42" s="130"/>
    </row>
    <row r="43" spans="1:7" s="74" customFormat="1" ht="14.15" customHeight="1" x14ac:dyDescent="0.2">
      <c r="A43" s="130" t="s">
        <v>79</v>
      </c>
      <c r="B43" s="130"/>
      <c r="C43" s="130"/>
      <c r="D43" s="130"/>
      <c r="E43" s="130"/>
      <c r="F43" s="130"/>
      <c r="G43" s="130"/>
    </row>
    <row r="44" spans="1:7" s="74" customFormat="1" ht="14.15" customHeight="1" x14ac:dyDescent="0.2">
      <c r="A44" s="130" t="s">
        <v>80</v>
      </c>
      <c r="B44" s="130"/>
      <c r="C44" s="130"/>
      <c r="D44" s="130"/>
      <c r="E44" s="130"/>
      <c r="F44" s="130"/>
      <c r="G44" s="130"/>
    </row>
    <row r="45" spans="1:7" s="74" customFormat="1" ht="14.15" customHeight="1" x14ac:dyDescent="0.2">
      <c r="A45" s="126" t="s">
        <v>77</v>
      </c>
      <c r="B45" s="126"/>
      <c r="C45" s="126"/>
      <c r="D45" s="126"/>
      <c r="E45" s="126"/>
      <c r="F45" s="126"/>
      <c r="G45" s="126"/>
    </row>
    <row r="46" spans="1:7" s="74" customFormat="1" ht="14.15" customHeight="1" x14ac:dyDescent="0.2">
      <c r="A46" s="126"/>
      <c r="B46" s="126"/>
      <c r="C46" s="126"/>
      <c r="D46" s="126"/>
      <c r="E46" s="126"/>
      <c r="F46" s="126"/>
      <c r="G46" s="126"/>
    </row>
    <row r="47" spans="1:7" ht="14.15" customHeight="1" x14ac:dyDescent="0.25"/>
    <row r="48" spans="1:7" ht="14.15" customHeight="1" x14ac:dyDescent="0.25"/>
    <row r="49" ht="14.15" customHeight="1" x14ac:dyDescent="0.25"/>
    <row r="51" ht="14.15"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4140625" defaultRowHeight="11.55" x14ac:dyDescent="0.2"/>
  <cols>
    <col min="1" max="1" width="2.6640625" customWidth="1"/>
    <col min="2" max="2" width="18.88671875" customWidth="1"/>
    <col min="3" max="3" width="19" customWidth="1"/>
    <col min="4" max="4" width="19.44140625" customWidth="1"/>
    <col min="5" max="5" width="14" customWidth="1"/>
    <col min="6" max="6" width="21.5546875" customWidth="1"/>
    <col min="7" max="7" width="65.5546875" customWidth="1"/>
  </cols>
  <sheetData>
    <row r="2" spans="2:7" ht="12.1" x14ac:dyDescent="0.2">
      <c r="B2" s="131" t="s">
        <v>32</v>
      </c>
      <c r="C2" s="131"/>
      <c r="D2" s="131"/>
      <c r="E2" s="131"/>
      <c r="F2" s="131"/>
      <c r="G2" s="131"/>
    </row>
    <row r="3" spans="2:7" x14ac:dyDescent="0.2">
      <c r="B3" s="44" t="s">
        <v>33</v>
      </c>
    </row>
    <row r="4" spans="2:7" x14ac:dyDescent="0.2">
      <c r="B4" s="44" t="s">
        <v>34</v>
      </c>
    </row>
    <row r="5" spans="2:7" s="2" customFormat="1" ht="11.95" customHeight="1" x14ac:dyDescent="0.2">
      <c r="B5" s="86" t="s">
        <v>84</v>
      </c>
    </row>
    <row r="6" spans="2:7" x14ac:dyDescent="0.2">
      <c r="E6" t="s">
        <v>0</v>
      </c>
      <c r="F6" s="15" t="str">
        <f>IF('Price schedule | Services'!D3="","",'Price schedule | Services'!D3)</f>
        <v/>
      </c>
    </row>
    <row r="7" spans="2:7" s="2" customFormat="1" ht="4.05" x14ac:dyDescent="0.2">
      <c r="C7" s="13"/>
      <c r="F7" s="14"/>
    </row>
    <row r="8" spans="2:7" x14ac:dyDescent="0.2">
      <c r="F8" s="4"/>
    </row>
    <row r="9" spans="2:7" ht="4.2" customHeight="1" x14ac:dyDescent="0.2">
      <c r="F9" s="4"/>
    </row>
    <row r="10" spans="2:7" s="2" customFormat="1" ht="4.05" x14ac:dyDescent="0.2">
      <c r="C10" s="13"/>
      <c r="F10" s="13"/>
    </row>
    <row r="11" spans="2:7" ht="24.2"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4140625" defaultRowHeight="11.55" x14ac:dyDescent="0.2"/>
  <cols>
    <col min="2" max="2" width="21.441406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Schachtschneider, Juliane GIZ</dc:creator>
  <cp:keywords/>
  <dc:description/>
  <cp:lastModifiedBy>Schachtschneider, Juliane GIZ</cp:lastModifiedBy>
  <cp:revision/>
  <cp:lastPrinted>2022-08-29T14:32:03Z</cp:lastPrinted>
  <dcterms:created xsi:type="dcterms:W3CDTF">2020-06-06T12:03:03Z</dcterms:created>
  <dcterms:modified xsi:type="dcterms:W3CDTF">2026-08-26T11:16:46Z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